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483-ИА, Заявка 208А-ГК, КОНС. МСП, ОК до 12.11\КЭФ-МСП\Приложение №1 - Техническое задание\"/>
    </mc:Choice>
  </mc:AlternateContent>
  <bookViews>
    <workbookView xWindow="14505" yWindow="-15" windowWidth="14310" windowHeight="12855"/>
  </bookViews>
  <sheets>
    <sheet name="Расчет" sheetId="3" r:id="rId1"/>
    <sheet name="Условия поставки" sheetId="2" r:id="rId2"/>
  </sheets>
  <definedNames>
    <definedName name="_xlnm._FilterDatabase" localSheetId="0" hidden="1">Расчет!$A$8:$Y$9</definedName>
    <definedName name="_xlnm.Print_Area" localSheetId="0">Расчет!$A$1:$G$20</definedName>
  </definedNames>
  <calcPr calcId="152511"/>
</workbook>
</file>

<file path=xl/calcChain.xml><?xml version="1.0" encoding="utf-8"?>
<calcChain xmlns="http://schemas.openxmlformats.org/spreadsheetml/2006/main">
  <c r="F9" i="3" l="1"/>
  <c r="G9" i="3" l="1"/>
</calcChain>
</file>

<file path=xl/sharedStrings.xml><?xml version="1.0" encoding="utf-8"?>
<sst xmlns="http://schemas.openxmlformats.org/spreadsheetml/2006/main" count="90" uniqueCount="74">
  <si>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</si>
  <si>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</si>
  <si>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</si>
  <si>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</si>
  <si>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</si>
  <si>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</si>
  <si>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</si>
  <si>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</si>
  <si>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</si>
  <si>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</si>
  <si>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</si>
  <si>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</si>
  <si>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</si>
  <si>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</si>
  <si>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</si>
  <si>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</si>
  <si>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</si>
  <si>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</si>
  <si>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</si>
  <si>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</si>
  <si>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</si>
  <si>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Семеновский участок</t>
  </si>
  <si>
    <t>Сернурский участок</t>
  </si>
  <si>
    <t>Горномарийский участок</t>
  </si>
  <si>
    <t>208А</t>
  </si>
  <si>
    <t>Масло трансформаторное</t>
  </si>
  <si>
    <t>Масло трансформаторное ГК</t>
  </si>
  <si>
    <t>Автотранспортом Поставщика до склада Покуптеля(в бочках 216,5л)</t>
  </si>
  <si>
    <t>ПАО  "МРСК Центра и Приволжья"</t>
  </si>
  <si>
    <t>Номер материала</t>
  </si>
  <si>
    <t>Наименование ТТР</t>
  </si>
  <si>
    <t>Ед. имз</t>
  </si>
  <si>
    <t>ШТ</t>
  </si>
  <si>
    <t>Автотранспортом Поставщика до склада Покупателяв бочках по 200л (175кг)</t>
  </si>
  <si>
    <t>Автотранспортом Поставщика до склада Покуптеля в бочках по 200л (175 кг)</t>
  </si>
  <si>
    <t>Автотранспортом Поставщика до склада Покупателя в бочках по 200л (175кг)</t>
  </si>
  <si>
    <t>Автотранспортом Поставщика до склада Покупателя в бочках по 200л (175 кг)</t>
  </si>
  <si>
    <t>ПО "Южные ЭС"</t>
  </si>
  <si>
    <t>филиал "Рязаньэнерго" ПАО "МРСК Центра и Приволжья", Рязанская обл., г. Скопин, ул. Ленина, д. 156 А</t>
  </si>
  <si>
    <t>филиал "Рязаньэнерго" ПАО "МРСК Центра и Приволжья", г. Рязань, Куйбышевское шоссе, д. 22 А</t>
  </si>
  <si>
    <t>филиал "Рязаньэнерго" ПАО "МРСК Центра и Приволжья", Рязнская обл., г. Сасово , ул. Горького, д. 1 В</t>
  </si>
  <si>
    <t>филиал "Тулэнерго" ПАО "МРСК Центар и Приволжья", г. Тула, Щегловская Засека, д. 24</t>
  </si>
  <si>
    <t>филиал "Тулэнерго" ПАО "МРСК Центар и Приволжья", Тульская обл., г. Новомосковск, ул. Первомайская, д. 85</t>
  </si>
  <si>
    <t>филиал "Тулэнерго" ПАО "МРСК Центар и Приволжья", Тульская обл., г. Суворов, ул. Островского, д. 2</t>
  </si>
  <si>
    <t>филиал "Тулэнерго" ПАО "МРСК Центар и Приволжья", Тульская обл., г. Ефремов, ул.Советская, д. 26</t>
  </si>
  <si>
    <t>филиал "Мариэнерго" ПАО "МРСК Центра и Приволжья", Республика Марий Эл, г. Йошкар-Ола, ул. Машиностроителей, д. 123</t>
  </si>
  <si>
    <t xml:space="preserve">филиал "Мариэнерго" ПАО "МРСК Центра и Приволжья", Республика Марий Эл, пгт. Сернур, ул. Заводская, д. 36. </t>
  </si>
  <si>
    <t>филиал "Мариэнерго" ПАО "МРСК Центра и Приволжья", Республика Марий Эл, г. Козьмодемьянск, ул. Промышленная, д. 40</t>
  </si>
  <si>
    <t>филиал "Кировэнерго" ПАО "МРСК Центра и Приволжья", г. Киров, ул. Народная, д. 3</t>
  </si>
  <si>
    <t>филиал "Владимирэнерго" ПАО "МРСК Центра и Приволжья", Владимирская обл., г. Кольчугино, поселок Труда , д. 11</t>
  </si>
  <si>
    <t>филиал "Владимирэнерго" ПАО "МРСК Центра и Приволжья", г. Владимир, ул. Большая Нижегородская, д. 91</t>
  </si>
  <si>
    <t>филиал "Владимирэнерго" ПАО "МРСК Центра и Приволжья", Владимирская обл., г. Гусь-Хрустальный, пр. 50 лет Советской власти , д. 16</t>
  </si>
  <si>
    <t>филиал "Владимирэнерго" ПАО "МРСК Центра и Приволжья", Владимирская обл., г. Ковров, ул. Свердлова, д. 78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</si>
  <si>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</si>
  <si>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</si>
  <si>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</si>
  <si>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</si>
  <si>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</si>
  <si>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</si>
  <si>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</si>
  <si>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</si>
  <si>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</si>
  <si>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"Калугаэнерго" ПАО "МРСК Центра и Приволжья", г. Калуга, Грабцевское шоссе, д. 35 А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</si>
  <si>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</si>
  <si>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</si>
  <si>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</si>
  <si>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 xml:space="preserve">В течение 10 календарных дней с момента подачи заявки от филиала, но не позднее 30.11.2022 </t>
  </si>
  <si>
    <t>Максимальные цены единицы продукции (номенклатуры) закупки</t>
  </si>
  <si>
    <t xml:space="preserve">Цена единицы продукции руб. без НДС на 2020 год 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</si>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</sst>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0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2" applyFont="1" applyFill="1"/>
    <xf numFmtId="0" fontId="7" fillId="0" borderId="0" xfId="0" applyFont="1" applyFill="1"/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/>
    <xf numFmtId="0" fontId="7" fillId="0" borderId="0" xfId="0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4" fontId="9" fillId="0" borderId="0" xfId="2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center" vertical="center" wrapText="1"/>
    </xf>
    <xf numFmtId="4" fontId="11" fillId="0" borderId="2" xfId="2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2" applyFont="1" applyFill="1" applyAlignment="1">
      <alignment horizontal="center" vertical="center" wrapText="1"/>
    </xf>
    <xf numFmtId="0" fontId="9" fillId="0" borderId="0" xfId="1" applyFont="1" applyFill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"/>
  <sheetViews>
    <sheetView tabSelected="1" view="pageBreakPreview" zoomScaleNormal="100" zoomScaleSheetLayoutView="100" workbookViewId="0">
      <selection activeCell="A14" sqref="A14:F14"/>
    </sheetView>
  </sheetViews>
  <sheetFormatPr defaultRowHeight="11.25" x14ac:dyDescent="0.2"/>
  <cols>
    <col min="1" max="1" width="5.5703125" style="28" customWidth="1"/>
    <col min="2" max="2" width="9" style="28" customWidth="1"/>
    <col min="3" max="3" width="28.28515625" style="28" customWidth="1"/>
    <col min="4" max="4" width="7.5703125" style="28" customWidth="1"/>
    <col min="5" max="6" width="13.28515625" style="28" customWidth="1"/>
    <col min="7" max="7" width="15.5703125" style="28" customWidth="1"/>
    <col min="8" max="8" width="7.7109375" style="28" hidden="1" customWidth="1"/>
    <col min="9" max="9" width="12" style="28" hidden="1" customWidth="1"/>
    <col min="10" max="10" width="7.85546875" style="28" customWidth="1"/>
    <col min="11" max="11" width="12.28515625" style="28" customWidth="1"/>
    <col min="12" max="12" width="8.140625" style="28" customWidth="1"/>
    <col min="13" max="13" width="13.140625" style="28" customWidth="1"/>
    <col min="14" max="14" width="7.5703125" style="28" customWidth="1"/>
    <col min="15" max="15" width="12.28515625" style="28" customWidth="1"/>
    <col min="16" max="16" width="7.7109375" style="28" customWidth="1"/>
    <col min="17" max="17" width="12.140625" style="28" customWidth="1"/>
    <col min="18" max="18" width="7.7109375" style="28" customWidth="1"/>
    <col min="19" max="19" width="13.7109375" style="28" customWidth="1"/>
    <col min="20" max="20" width="7" style="28" customWidth="1"/>
    <col min="21" max="21" width="11.28515625" style="28" customWidth="1"/>
    <col min="22" max="22" width="7.5703125" style="28" customWidth="1"/>
    <col min="23" max="23" width="11.85546875" style="28" customWidth="1"/>
    <col min="24" max="24" width="9.140625" style="28"/>
    <col min="25" max="25" width="12.28515625" style="28" customWidth="1"/>
    <col min="26" max="16384" width="9.140625" style="28"/>
  </cols>
  <sheetData>
    <row r="1" spans="1:25" s="10" customFormat="1" ht="10.5" x14ac:dyDescent="0.15"/>
    <row r="2" spans="1:25" x14ac:dyDescent="0.2">
      <c r="A2" s="25"/>
      <c r="B2" s="26" t="s">
        <v>24</v>
      </c>
      <c r="C2" s="26" t="s">
        <v>26</v>
      </c>
      <c r="D2" s="27" t="s">
        <v>28</v>
      </c>
      <c r="E2" s="27"/>
      <c r="F2" s="27"/>
      <c r="G2" s="27"/>
    </row>
    <row r="3" spans="1:25" x14ac:dyDescent="0.2">
      <c r="A3" s="25"/>
      <c r="B3" s="26"/>
      <c r="C3" s="26"/>
      <c r="D3" s="29"/>
      <c r="E3" s="29"/>
      <c r="F3" s="29"/>
      <c r="G3" s="29"/>
    </row>
    <row r="4" spans="1:25" x14ac:dyDescent="0.2">
      <c r="A4" s="25"/>
      <c r="B4" s="26"/>
      <c r="C4" s="26"/>
      <c r="D4" s="29"/>
      <c r="E4" s="29"/>
      <c r="F4" s="29"/>
      <c r="G4" s="29"/>
    </row>
    <row r="5" spans="1:25" x14ac:dyDescent="0.2">
      <c r="A5" s="25"/>
      <c r="B5" s="26"/>
      <c r="C5" s="26"/>
      <c r="D5" s="29"/>
      <c r="E5" s="29"/>
      <c r="F5" s="29"/>
      <c r="G5" s="29"/>
    </row>
    <row r="6" spans="1:25" x14ac:dyDescent="0.2">
      <c r="A6" s="25"/>
      <c r="B6" s="25"/>
      <c r="C6" s="30" t="s">
        <v>67</v>
      </c>
      <c r="D6" s="30"/>
      <c r="E6" s="30"/>
      <c r="F6" s="30"/>
      <c r="G6" s="30"/>
    </row>
    <row r="7" spans="1:25" s="32" customFormat="1" ht="18" customHeight="1" x14ac:dyDescent="0.2">
      <c r="A7" s="25"/>
      <c r="B7" s="25"/>
      <c r="C7" s="25"/>
      <c r="D7" s="25"/>
      <c r="E7" s="31"/>
      <c r="F7" s="31"/>
      <c r="G7" s="31"/>
    </row>
    <row r="8" spans="1:25" s="36" customFormat="1" ht="75" customHeight="1" x14ac:dyDescent="0.25">
      <c r="A8" s="33" t="s">
        <v>3</v>
      </c>
      <c r="B8" s="33" t="s">
        <v>29</v>
      </c>
      <c r="C8" s="33" t="s">
        <v>30</v>
      </c>
      <c r="D8" s="33" t="s">
        <v>31</v>
      </c>
      <c r="E8" s="34" t="s">
        <v>68</v>
      </c>
      <c r="F8" s="34" t="s">
        <v>69</v>
      </c>
      <c r="G8" s="34" t="s">
        <v>70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spans="1:25" s="39" customFormat="1" ht="35.25" customHeight="1" x14ac:dyDescent="0.25">
      <c r="A9" s="33">
        <v>1</v>
      </c>
      <c r="B9" s="11">
        <v>2042472</v>
      </c>
      <c r="C9" s="12" t="s">
        <v>26</v>
      </c>
      <c r="D9" s="13" t="s">
        <v>32</v>
      </c>
      <c r="E9" s="37">
        <v>72592</v>
      </c>
      <c r="F9" s="37">
        <f>E9*1.039</f>
        <v>75423.087999999989</v>
      </c>
      <c r="G9" s="37">
        <f>F9*1.04</f>
        <v>78440.011519999985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</row>
    <row r="10" spans="1:25" x14ac:dyDescent="0.2">
      <c r="A10" s="40"/>
      <c r="B10" s="40"/>
      <c r="C10" s="40"/>
      <c r="D10" s="40"/>
      <c r="E10" s="40"/>
      <c r="F10" s="40"/>
      <c r="G10" s="40"/>
    </row>
    <row r="11" spans="1:25" x14ac:dyDescent="0.2">
      <c r="A11" s="40"/>
      <c r="B11" s="40"/>
      <c r="C11" s="40"/>
      <c r="D11" s="40"/>
      <c r="E11" s="40"/>
      <c r="F11" s="40"/>
      <c r="G11" s="40"/>
    </row>
    <row r="12" spans="1:25" x14ac:dyDescent="0.2">
      <c r="A12" s="40"/>
      <c r="B12" s="40"/>
      <c r="C12" s="40"/>
      <c r="D12" s="40"/>
      <c r="E12" s="40"/>
      <c r="F12" s="40"/>
      <c r="G12" s="40"/>
    </row>
    <row r="13" spans="1:25" ht="28.5" customHeight="1" x14ac:dyDescent="0.2">
      <c r="A13" s="41" t="s">
        <v>71</v>
      </c>
      <c r="B13" s="41"/>
      <c r="C13" s="41"/>
      <c r="D13" s="41"/>
      <c r="E13" s="41"/>
      <c r="F13" s="41"/>
      <c r="G13" s="40"/>
    </row>
    <row r="14" spans="1:25" ht="40.5" customHeight="1" x14ac:dyDescent="0.2">
      <c r="A14" s="41" t="s">
        <v>72</v>
      </c>
      <c r="B14" s="41"/>
      <c r="C14" s="41"/>
      <c r="D14" s="41"/>
      <c r="E14" s="41"/>
      <c r="F14" s="41"/>
      <c r="G14" s="40"/>
    </row>
    <row r="15" spans="1:25" ht="39" customHeight="1" x14ac:dyDescent="0.2">
      <c r="A15" s="41" t="s">
        <v>73</v>
      </c>
      <c r="B15" s="41"/>
      <c r="C15" s="41"/>
      <c r="D15" s="41"/>
      <c r="E15" s="41"/>
      <c r="F15" s="41"/>
      <c r="G15" s="40"/>
    </row>
    <row r="16" spans="1:25" s="32" customFormat="1" ht="18" customHeight="1" x14ac:dyDescent="0.25">
      <c r="A16" s="40"/>
      <c r="B16" s="40"/>
      <c r="C16" s="40"/>
      <c r="D16" s="40"/>
      <c r="E16" s="40"/>
      <c r="F16" s="40"/>
      <c r="G16" s="40"/>
    </row>
    <row r="17" spans="1:25" s="36" customFormat="1" ht="15.75" customHeight="1" x14ac:dyDescent="0.25">
      <c r="A17" s="40"/>
      <c r="B17" s="40"/>
      <c r="C17" s="40"/>
      <c r="D17" s="40"/>
      <c r="E17" s="40"/>
      <c r="F17" s="40"/>
      <c r="G17" s="40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s="36" customFormat="1" ht="31.5" customHeight="1" x14ac:dyDescent="0.25">
      <c r="A18" s="40"/>
      <c r="B18" s="40"/>
      <c r="C18" s="40"/>
      <c r="D18" s="40"/>
      <c r="E18" s="40"/>
      <c r="F18" s="40"/>
      <c r="G18" s="40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 spans="1:25" s="39" customFormat="1" ht="19.5" customHeight="1" x14ac:dyDescent="0.25">
      <c r="A19" s="40"/>
      <c r="B19" s="40"/>
      <c r="C19" s="40"/>
      <c r="D19" s="40"/>
      <c r="E19" s="40"/>
      <c r="F19" s="40"/>
      <c r="G19" s="40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</row>
    <row r="20" spans="1:25" ht="51" customHeight="1" x14ac:dyDescent="0.2">
      <c r="A20" s="40"/>
      <c r="B20" s="40"/>
      <c r="C20" s="40"/>
      <c r="D20" s="40"/>
      <c r="E20" s="40"/>
      <c r="F20" s="40"/>
      <c r="G20" s="40"/>
    </row>
    <row r="21" spans="1:25" x14ac:dyDescent="0.2">
      <c r="A21" s="40"/>
      <c r="B21" s="40"/>
      <c r="C21" s="40"/>
      <c r="D21" s="40"/>
      <c r="E21" s="40"/>
      <c r="F21" s="40"/>
      <c r="G21" s="40"/>
    </row>
  </sheetData>
  <mergeCells count="5">
    <mergeCell ref="D2:G2"/>
    <mergeCell ref="C6:G6"/>
    <mergeCell ref="A13:F13"/>
    <mergeCell ref="A14:F14"/>
    <mergeCell ref="A15:F15"/>
  </mergeCells>
  <printOptions horizontalCentered="1"/>
  <pageMargins left="0.39370078740157483" right="0.19685039370078741" top="0.39370078740157483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="115" zoomScaleNormal="115" workbookViewId="0">
      <selection activeCell="C10" sqref="C10"/>
    </sheetView>
  </sheetViews>
  <sheetFormatPr defaultRowHeight="15" x14ac:dyDescent="0.25"/>
  <cols>
    <col min="1" max="1" width="5.28515625" style="3" bestFit="1" customWidth="1"/>
    <col min="2" max="2" width="21.28515625" style="4" customWidth="1"/>
    <col min="3" max="3" width="93.140625" style="5" customWidth="1"/>
    <col min="4" max="4" width="32" style="5" customWidth="1"/>
    <col min="5" max="5" width="33.140625" style="5" customWidth="1"/>
    <col min="6" max="16384" width="9.140625" style="5"/>
  </cols>
  <sheetData>
    <row r="1" spans="1:5" x14ac:dyDescent="0.2">
      <c r="A1" s="24" t="s">
        <v>24</v>
      </c>
      <c r="B1" s="24"/>
      <c r="C1" s="24" t="s">
        <v>25</v>
      </c>
    </row>
    <row r="3" spans="1:5" x14ac:dyDescent="0.25">
      <c r="A3" s="2" t="s">
        <v>3</v>
      </c>
      <c r="B3" s="2" t="s">
        <v>4</v>
      </c>
      <c r="C3" s="1" t="s">
        <v>2</v>
      </c>
      <c r="D3" s="1" t="s">
        <v>0</v>
      </c>
      <c r="E3" s="1" t="s">
        <v>1</v>
      </c>
    </row>
    <row r="4" spans="1:5" ht="25.5" x14ac:dyDescent="0.25">
      <c r="A4" s="42">
        <v>1</v>
      </c>
      <c r="B4" s="17" t="s">
        <v>5</v>
      </c>
      <c r="C4" s="7" t="s">
        <v>49</v>
      </c>
      <c r="D4" s="7" t="s">
        <v>27</v>
      </c>
      <c r="E4" s="43" t="s">
        <v>66</v>
      </c>
    </row>
    <row r="5" spans="1:5" ht="25.5" x14ac:dyDescent="0.25">
      <c r="A5" s="44"/>
      <c r="B5" s="18"/>
      <c r="C5" s="7" t="s">
        <v>50</v>
      </c>
      <c r="D5" s="7" t="s">
        <v>27</v>
      </c>
      <c r="E5" s="45"/>
    </row>
    <row r="6" spans="1:5" ht="25.5" x14ac:dyDescent="0.25">
      <c r="A6" s="44"/>
      <c r="B6" s="18"/>
      <c r="C6" s="7" t="s">
        <v>51</v>
      </c>
      <c r="D6" s="7" t="s">
        <v>27</v>
      </c>
      <c r="E6" s="45"/>
    </row>
    <row r="7" spans="1:5" ht="25.5" x14ac:dyDescent="0.25">
      <c r="A7" s="46"/>
      <c r="B7" s="19"/>
      <c r="C7" s="7" t="s">
        <v>52</v>
      </c>
      <c r="D7" s="7" t="s">
        <v>27</v>
      </c>
      <c r="E7" s="47"/>
    </row>
    <row r="8" spans="1:5" ht="38.25" x14ac:dyDescent="0.25">
      <c r="A8" s="48">
        <v>2</v>
      </c>
      <c r="B8" s="6" t="s">
        <v>6</v>
      </c>
      <c r="C8" s="7" t="s">
        <v>62</v>
      </c>
      <c r="D8" s="7" t="s">
        <v>34</v>
      </c>
      <c r="E8" s="49" t="s">
        <v>66</v>
      </c>
    </row>
    <row r="9" spans="1:5" ht="38.25" x14ac:dyDescent="0.25">
      <c r="A9" s="48">
        <v>3</v>
      </c>
      <c r="B9" s="6" t="s">
        <v>7</v>
      </c>
      <c r="C9" s="7" t="s">
        <v>48</v>
      </c>
      <c r="D9" s="7" t="s">
        <v>33</v>
      </c>
      <c r="E9" s="49" t="s">
        <v>66</v>
      </c>
    </row>
    <row r="10" spans="1:5" x14ac:dyDescent="0.25">
      <c r="A10" s="42">
        <v>4</v>
      </c>
      <c r="B10" s="6" t="s">
        <v>20</v>
      </c>
      <c r="C10" s="7"/>
      <c r="D10" s="7"/>
      <c r="E10" s="8"/>
    </row>
    <row r="11" spans="1:5" ht="25.5" x14ac:dyDescent="0.25">
      <c r="A11" s="44"/>
      <c r="B11" s="6" t="s">
        <v>21</v>
      </c>
      <c r="C11" s="7" t="s">
        <v>45</v>
      </c>
      <c r="D11" s="21" t="s">
        <v>33</v>
      </c>
      <c r="E11" s="14" t="s">
        <v>66</v>
      </c>
    </row>
    <row r="12" spans="1:5" ht="25.5" x14ac:dyDescent="0.25">
      <c r="A12" s="44"/>
      <c r="B12" s="6" t="s">
        <v>22</v>
      </c>
      <c r="C12" s="7" t="s">
        <v>46</v>
      </c>
      <c r="D12" s="22"/>
      <c r="E12" s="15"/>
    </row>
    <row r="13" spans="1:5" ht="25.5" x14ac:dyDescent="0.25">
      <c r="A13" s="46"/>
      <c r="B13" s="6" t="s">
        <v>23</v>
      </c>
      <c r="C13" s="7" t="s">
        <v>47</v>
      </c>
      <c r="D13" s="23"/>
      <c r="E13" s="16"/>
    </row>
    <row r="14" spans="1:5" x14ac:dyDescent="0.25">
      <c r="A14" s="42">
        <v>5</v>
      </c>
      <c r="B14" s="6" t="s">
        <v>8</v>
      </c>
      <c r="C14" s="7"/>
      <c r="D14" s="7"/>
      <c r="E14" s="8"/>
    </row>
    <row r="15" spans="1:5" ht="25.5" x14ac:dyDescent="0.25">
      <c r="A15" s="44"/>
      <c r="B15" s="6" t="s">
        <v>12</v>
      </c>
      <c r="C15" s="7" t="s">
        <v>53</v>
      </c>
      <c r="D15" s="20" t="s">
        <v>35</v>
      </c>
      <c r="E15" s="14" t="s">
        <v>66</v>
      </c>
    </row>
    <row r="16" spans="1:5" ht="38.25" x14ac:dyDescent="0.25">
      <c r="A16" s="44"/>
      <c r="B16" s="6" t="s">
        <v>13</v>
      </c>
      <c r="C16" s="7" t="s">
        <v>54</v>
      </c>
      <c r="D16" s="20"/>
      <c r="E16" s="15"/>
    </row>
    <row r="17" spans="1:5" ht="38.25" x14ac:dyDescent="0.25">
      <c r="A17" s="44"/>
      <c r="B17" s="6" t="s">
        <v>14</v>
      </c>
      <c r="C17" s="7" t="s">
        <v>55</v>
      </c>
      <c r="D17" s="20"/>
      <c r="E17" s="15"/>
    </row>
    <row r="18" spans="1:5" ht="25.5" x14ac:dyDescent="0.25">
      <c r="A18" s="44"/>
      <c r="B18" s="6" t="s">
        <v>15</v>
      </c>
      <c r="C18" s="7" t="s">
        <v>56</v>
      </c>
      <c r="D18" s="20"/>
      <c r="E18" s="15"/>
    </row>
    <row r="19" spans="1:5" ht="38.25" x14ac:dyDescent="0.25">
      <c r="A19" s="44"/>
      <c r="B19" s="6" t="s">
        <v>16</v>
      </c>
      <c r="C19" s="7" t="s">
        <v>57</v>
      </c>
      <c r="D19" s="20"/>
      <c r="E19" s="15"/>
    </row>
    <row r="20" spans="1:5" ht="25.5" x14ac:dyDescent="0.25">
      <c r="A20" s="44"/>
      <c r="B20" s="6" t="s">
        <v>37</v>
      </c>
      <c r="C20" s="7" t="s">
        <v>58</v>
      </c>
      <c r="D20" s="20"/>
      <c r="E20" s="15"/>
    </row>
    <row r="21" spans="1:5" ht="25.5" x14ac:dyDescent="0.25">
      <c r="A21" s="44"/>
      <c r="B21" s="6" t="s">
        <v>17</v>
      </c>
      <c r="C21" s="7" t="s">
        <v>59</v>
      </c>
      <c r="D21" s="20"/>
      <c r="E21" s="15"/>
    </row>
    <row r="22" spans="1:5" ht="25.5" x14ac:dyDescent="0.25">
      <c r="A22" s="44"/>
      <c r="B22" s="6" t="s">
        <v>18</v>
      </c>
      <c r="C22" s="7" t="s">
        <v>60</v>
      </c>
      <c r="D22" s="20"/>
      <c r="E22" s="15"/>
    </row>
    <row r="23" spans="1:5" ht="25.5" x14ac:dyDescent="0.25">
      <c r="A23" s="46"/>
      <c r="B23" s="6" t="s">
        <v>19</v>
      </c>
      <c r="C23" s="7" t="s">
        <v>61</v>
      </c>
      <c r="D23" s="20"/>
      <c r="E23" s="16"/>
    </row>
    <row r="24" spans="1:5" x14ac:dyDescent="0.25">
      <c r="A24" s="42">
        <v>6</v>
      </c>
      <c r="B24" s="17" t="s">
        <v>9</v>
      </c>
      <c r="C24" s="7" t="s">
        <v>39</v>
      </c>
      <c r="D24" s="21" t="s">
        <v>35</v>
      </c>
      <c r="E24" s="14" t="s">
        <v>66</v>
      </c>
    </row>
    <row r="25" spans="1:5" ht="25.5" x14ac:dyDescent="0.25">
      <c r="A25" s="44"/>
      <c r="B25" s="18"/>
      <c r="C25" s="7" t="s">
        <v>38</v>
      </c>
      <c r="D25" s="22"/>
      <c r="E25" s="15"/>
    </row>
    <row r="26" spans="1:5" x14ac:dyDescent="0.25">
      <c r="A26" s="46"/>
      <c r="B26" s="19"/>
      <c r="C26" s="7" t="s">
        <v>40</v>
      </c>
      <c r="D26" s="23"/>
      <c r="E26" s="16"/>
    </row>
    <row r="27" spans="1:5" x14ac:dyDescent="0.25">
      <c r="A27" s="42">
        <v>7</v>
      </c>
      <c r="B27" s="17" t="s">
        <v>10</v>
      </c>
      <c r="C27" s="7" t="s">
        <v>41</v>
      </c>
      <c r="D27" s="21" t="s">
        <v>35</v>
      </c>
      <c r="E27" s="14" t="s">
        <v>66</v>
      </c>
    </row>
    <row r="28" spans="1:5" ht="25.5" x14ac:dyDescent="0.25">
      <c r="A28" s="44"/>
      <c r="B28" s="18"/>
      <c r="C28" s="7" t="s">
        <v>42</v>
      </c>
      <c r="D28" s="22"/>
      <c r="E28" s="15"/>
    </row>
    <row r="29" spans="1:5" x14ac:dyDescent="0.25">
      <c r="A29" s="44"/>
      <c r="B29" s="18"/>
      <c r="C29" s="7" t="s">
        <v>43</v>
      </c>
      <c r="D29" s="22"/>
      <c r="E29" s="15"/>
    </row>
    <row r="30" spans="1:5" x14ac:dyDescent="0.25">
      <c r="A30" s="46"/>
      <c r="B30" s="19"/>
      <c r="C30" s="7" t="s">
        <v>44</v>
      </c>
      <c r="D30" s="23"/>
      <c r="E30" s="16"/>
    </row>
    <row r="31" spans="1:5" ht="25.5" x14ac:dyDescent="0.25">
      <c r="A31" s="42">
        <v>8</v>
      </c>
      <c r="B31" s="17" t="s">
        <v>11</v>
      </c>
      <c r="C31" s="7" t="s">
        <v>63</v>
      </c>
      <c r="D31" s="21" t="s">
        <v>36</v>
      </c>
      <c r="E31" s="14" t="s">
        <v>66</v>
      </c>
    </row>
    <row r="32" spans="1:5" ht="25.5" x14ac:dyDescent="0.25">
      <c r="A32" s="44"/>
      <c r="B32" s="18"/>
      <c r="C32" s="7" t="s">
        <v>64</v>
      </c>
      <c r="D32" s="22"/>
      <c r="E32" s="15"/>
    </row>
    <row r="33" spans="1:5" ht="25.5" x14ac:dyDescent="0.25">
      <c r="A33" s="46"/>
      <c r="B33" s="19"/>
      <c r="C33" s="7" t="s">
        <v>65</v>
      </c>
      <c r="D33" s="23"/>
      <c r="E33" s="16"/>
    </row>
  </sheetData>
  <mergeCells count="21">
    <mergeCell ref="E31:E33"/>
    <mergeCell ref="D31:D33"/>
    <mergeCell ref="A31:A33"/>
    <mergeCell ref="A14:A23"/>
    <mergeCell ref="B31:B33"/>
    <mergeCell ref="A10:A13"/>
    <mergeCell ref="E11:E13"/>
    <mergeCell ref="B27:B30"/>
    <mergeCell ref="A27:A30"/>
    <mergeCell ref="B4:B7"/>
    <mergeCell ref="A4:A7"/>
    <mergeCell ref="D15:D23"/>
    <mergeCell ref="E15:E23"/>
    <mergeCell ref="B24:B26"/>
    <mergeCell ref="A24:A26"/>
    <mergeCell ref="D27:D30"/>
    <mergeCell ref="E27:E30"/>
    <mergeCell ref="D24:D26"/>
    <mergeCell ref="E24:E26"/>
    <mergeCell ref="D11:D13"/>
    <mergeCell ref="E4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Условия поставки</vt:lpstr>
      <vt:lpstr>Расчет!Область_печати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2020-08-17T10:43:28Z</cp:lastPrinted>
  <dcterms:created xsi:type="dcterms:W3CDTF">2014-06-26T05:52:50Z</dcterms:created>
  <dcterms:modified xsi:type="dcterms:W3CDTF">2020-10-27T14:19:42Z</dcterms:modified>
</cp:coreProperties>
</file>